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ндратьева Т.В\приобретение ТМЦ для защиты трансформаторов\Песок, щебень\"/>
    </mc:Choice>
  </mc:AlternateContent>
  <bookViews>
    <workbookView xWindow="360" yWindow="15" windowWidth="20955" windowHeight="9720"/>
  </bookViews>
  <sheets>
    <sheet name="Расчет НМЦ лота закупки" sheetId="1" r:id="rId1"/>
    <sheet name="Лист1" sheetId="2" r:id="rId2"/>
  </sheets>
  <definedNames>
    <definedName name="_xlnm._FilterDatabase" localSheetId="0" hidden="1">'Расчет НМЦ лота закупки'!$A$5:$M$12</definedName>
    <definedName name="Print_Titles" localSheetId="0">'Расчет НМЦ лота закупки'!$6:$6</definedName>
    <definedName name="_xlnm.Print_Area" localSheetId="0">'Расчет НМЦ лота закупки'!$A$1:$S$25</definedName>
  </definedNames>
  <calcPr calcId="162913"/>
</workbook>
</file>

<file path=xl/calcChain.xml><?xml version="1.0" encoding="utf-8"?>
<calcChain xmlns="http://schemas.openxmlformats.org/spreadsheetml/2006/main">
  <c r="Q8" i="1" l="1"/>
  <c r="Q9" i="1"/>
  <c r="Q7" i="1"/>
  <c r="N8" i="1"/>
  <c r="N9" i="1"/>
  <c r="N7" i="1"/>
  <c r="K8" i="1"/>
  <c r="K9" i="1"/>
  <c r="K7" i="1"/>
  <c r="H8" i="1"/>
  <c r="H9" i="1"/>
  <c r="H7" i="1"/>
  <c r="J7" i="1" l="1"/>
  <c r="Q10" i="1"/>
  <c r="N10" i="1"/>
  <c r="K10" i="1"/>
  <c r="H10" i="1"/>
  <c r="S9" i="1"/>
  <c r="P9" i="1"/>
  <c r="M9" i="1"/>
  <c r="J9" i="1"/>
  <c r="G9" i="1"/>
  <c r="S8" i="1"/>
  <c r="S7" i="1"/>
  <c r="P8" i="1"/>
  <c r="P7" i="1"/>
  <c r="M8" i="1"/>
  <c r="M7" i="1"/>
  <c r="J8" i="1"/>
  <c r="G8" i="1"/>
  <c r="G7" i="1"/>
  <c r="E10" i="1"/>
  <c r="G10" i="1" l="1"/>
  <c r="G11" i="1" s="1"/>
  <c r="S10" i="1" l="1"/>
  <c r="S11" i="1" s="1"/>
  <c r="M10" i="1"/>
  <c r="M11" i="1" s="1"/>
  <c r="P10" i="1" l="1"/>
  <c r="P11" i="1" s="1"/>
  <c r="J10" i="1"/>
  <c r="J11" i="1" s="1"/>
  <c r="P12" i="1" l="1"/>
  <c r="S12" i="1"/>
  <c r="J12" i="1" l="1"/>
  <c r="M12" i="1"/>
  <c r="G14" i="1"/>
  <c r="G12" i="1"/>
</calcChain>
</file>

<file path=xl/sharedStrings.xml><?xml version="1.0" encoding="utf-8"?>
<sst xmlns="http://schemas.openxmlformats.org/spreadsheetml/2006/main" count="48" uniqueCount="34">
  <si>
    <t>Приложение №2</t>
  </si>
  <si>
    <t>№</t>
  </si>
  <si>
    <t xml:space="preserve">Номер материала </t>
  </si>
  <si>
    <t>Краткий текст материала</t>
  </si>
  <si>
    <t>ЕИ</t>
  </si>
  <si>
    <t>Итог</t>
  </si>
  <si>
    <t>Справочник цен</t>
  </si>
  <si>
    <t>Кол-во</t>
  </si>
  <si>
    <t>Цена, руб. без НДС</t>
  </si>
  <si>
    <t>Сумма, руб. без НДС</t>
  </si>
  <si>
    <t>ИТОГО без НДС</t>
  </si>
  <si>
    <t>ИТОГО с НДС</t>
  </si>
  <si>
    <t>Отчет:</t>
  </si>
  <si>
    <t>1. Стоимость лота/закупки была определена как наименьшая среди представленных ТКП.</t>
  </si>
  <si>
    <t xml:space="preserve">Согласовано, </t>
  </si>
  <si>
    <t>/А.Ю. Бордунов /</t>
  </si>
  <si>
    <t>Начальник Управления логистики и МТО филиала ПАО "Россети Центр и Приволжье" - "Владимирэнерго"</t>
  </si>
  <si>
    <t>/А.А. Артищев/</t>
  </si>
  <si>
    <t>2. В стоимость лота/закупки материалов/оборудования включена доставка до склада Покупателя.</t>
  </si>
  <si>
    <t>НДС - 22%</t>
  </si>
  <si>
    <t>Специалист 1 категории отдела логистики УЛиМТО филиала ПАО "Россети Центр и Приволжье" - "Владимирэнерго"</t>
  </si>
  <si>
    <t>/Т.В. Кондратьева/</t>
  </si>
  <si>
    <t>Начальник Департамента  логистики и МТО ПАО "Россети Центр"</t>
  </si>
  <si>
    <t>Песок карьерный модуль крупности 0,7-1,2</t>
  </si>
  <si>
    <t>0002321863</t>
  </si>
  <si>
    <t>М3</t>
  </si>
  <si>
    <t>Щебень известняковый фракция 20-40</t>
  </si>
  <si>
    <t>0002359246</t>
  </si>
  <si>
    <t>Щебень известняковый фракция 40-70</t>
  </si>
  <si>
    <t xml:space="preserve">Расчет начальной максимальной цены лота/закупки (401L) от 07.07.2026г.  </t>
  </si>
  <si>
    <t>КП № 1 от 07.07.2026</t>
  </si>
  <si>
    <t>КП № 2 от 07.07.2026</t>
  </si>
  <si>
    <t>КП № 3 от 07.07.2026</t>
  </si>
  <si>
    <t>За расчетную стоимость лота/закупки принять стоимость из КП №1 от 07.07.2026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</si>
</sst>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₽"/>
  </numFmts>
  <fonts count="17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2" fillId="0" borderId="0"/>
    <xf numFmtId="0" fontId="1" fillId="0" borderId="0"/>
    <xf numFmtId="0" fontId="2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6" fillId="0" borderId="0" xfId="0" applyFont="1"/>
    <xf numFmtId="0" fontId="6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7" fillId="0" borderId="5" xfId="0" applyNumberFormat="1" applyFont="1" applyBorder="1" applyAlignment="1">
      <alignment horizontal="right" vertical="center" wrapText="1" indent="2"/>
    </xf>
    <xf numFmtId="4" fontId="7" fillId="0" borderId="1" xfId="0" applyNumberFormat="1" applyFont="1" applyBorder="1" applyAlignment="1">
      <alignment horizontal="right" vertical="center" wrapText="1" indent="2"/>
    </xf>
    <xf numFmtId="0" fontId="8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 applyAlignment="1">
      <alignment horizontal="right" vertical="center" wrapText="1" indent="2"/>
    </xf>
    <xf numFmtId="4" fontId="7" fillId="0" borderId="1" xfId="0" applyNumberFormat="1" applyFont="1" applyBorder="1" applyAlignment="1">
      <alignment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vertical="center" wrapText="1"/>
    </xf>
    <xf numFmtId="4" fontId="7" fillId="0" borderId="0" xfId="0" applyNumberFormat="1" applyFont="1" applyAlignment="1">
      <alignment horizontal="right" vertical="center" wrapText="1" indent="2"/>
    </xf>
    <xf numFmtId="4" fontId="8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4" fontId="6" fillId="0" borderId="0" xfId="0" applyNumberFormat="1" applyFont="1" applyAlignment="1">
      <alignment horizontal="right" vertical="center" wrapText="1"/>
    </xf>
    <xf numFmtId="4" fontId="6" fillId="0" borderId="0" xfId="0" applyNumberFormat="1" applyFont="1" applyAlignment="1">
      <alignment vertical="center" wrapText="1"/>
    </xf>
    <xf numFmtId="4" fontId="9" fillId="0" borderId="0" xfId="0" applyNumberFormat="1" applyFont="1" applyAlignment="1">
      <alignment horizontal="right" vertical="center" wrapText="1" indent="2"/>
    </xf>
    <xf numFmtId="4" fontId="6" fillId="0" borderId="0" xfId="0" applyNumberFormat="1" applyFont="1" applyAlignment="1">
      <alignment horizontal="right" vertical="center" wrapText="1" indent="2"/>
    </xf>
    <xf numFmtId="4" fontId="3" fillId="0" borderId="0" xfId="0" applyNumberFormat="1" applyFont="1" applyAlignment="1">
      <alignment vertical="center" wrapText="1"/>
    </xf>
    <xf numFmtId="0" fontId="4" fillId="0" borderId="0" xfId="0" applyFont="1"/>
    <xf numFmtId="0" fontId="4" fillId="2" borderId="0" xfId="0" applyFont="1" applyFill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1" fillId="2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/>
    <xf numFmtId="0" fontId="8" fillId="0" borderId="0" xfId="0" applyFont="1" applyAlignment="1">
      <alignment horizontal="left" wrapText="1"/>
    </xf>
    <xf numFmtId="0" fontId="8" fillId="2" borderId="0" xfId="0" applyFont="1" applyFill="1"/>
    <xf numFmtId="164" fontId="0" fillId="0" borderId="0" xfId="0" applyNumberFormat="1"/>
    <xf numFmtId="4" fontId="3" fillId="0" borderId="0" xfId="0" applyNumberFormat="1" applyFont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 indent="2"/>
    </xf>
    <xf numFmtId="4" fontId="13" fillId="0" borderId="1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4" fontId="14" fillId="0" borderId="1" xfId="0" applyNumberFormat="1" applyFont="1" applyBorder="1" applyAlignment="1">
      <alignment horizontal="right" vertical="center" wrapText="1" indent="2"/>
    </xf>
    <xf numFmtId="4" fontId="13" fillId="0" borderId="1" xfId="0" applyNumberFormat="1" applyFont="1" applyBorder="1" applyAlignment="1">
      <alignment vertical="center" wrapText="1"/>
    </xf>
    <xf numFmtId="0" fontId="15" fillId="0" borderId="0" xfId="0" applyFont="1" applyAlignment="1">
      <alignment vertical="center"/>
    </xf>
    <xf numFmtId="0" fontId="4" fillId="0" borderId="0" xfId="0" applyFont="1"/>
    <xf numFmtId="0" fontId="11" fillId="0" borderId="0" xfId="0" applyFont="1" applyAlignment="1">
      <alignment vertical="center"/>
    </xf>
    <xf numFmtId="49" fontId="7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right" vertical="center" wrapText="1" indent="2"/>
    </xf>
    <xf numFmtId="0" fontId="7" fillId="0" borderId="1" xfId="0" applyFont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right" vertical="center" wrapText="1" indent="2"/>
    </xf>
    <xf numFmtId="0" fontId="1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/>
    <xf numFmtId="4" fontId="7" fillId="0" borderId="2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7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5" fillId="0" borderId="0" xfId="0" applyFont="1" applyFill="1" applyAlignment="1">
      <alignment horizontal="left"/>
    </xf>
  </cellXfs>
  <cellStyles count="4">
    <cellStyle name="Обычный" xfId="0" builtinId="0"/>
    <cellStyle name="Обычный 12" xfId="1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zoomScale="80" zoomScaleNormal="80" workbookViewId="0">
      <pane xSplit="3" ySplit="6" topLeftCell="D7" activePane="bottomRight" state="frozen"/>
      <selection activeCell="F47" sqref="F47"/>
      <selection pane="topRight"/>
      <selection pane="bottomLeft"/>
      <selection pane="bottomRight" activeCell="L10" sqref="L10"/>
    </sheetView>
  </sheetViews>
  <sheetFormatPr defaultRowHeight="15" x14ac:dyDescent="0.25"/>
  <cols>
    <col min="1" max="1" width="5.42578125" style="1" customWidth="1"/>
    <col min="2" max="2" width="16.28515625" style="1" customWidth="1"/>
    <col min="3" max="3" width="33" style="2" customWidth="1"/>
    <col min="4" max="4" width="5" style="1" customWidth="1"/>
    <col min="5" max="5" width="7.28515625" style="1" customWidth="1"/>
    <col min="6" max="7" width="21.7109375" style="1" customWidth="1"/>
    <col min="8" max="8" width="7.28515625" style="1" customWidth="1"/>
    <col min="9" max="10" width="21.7109375" style="1" customWidth="1"/>
    <col min="11" max="11" width="7.28515625" style="1" customWidth="1"/>
    <col min="12" max="13" width="21.7109375" style="3" customWidth="1"/>
    <col min="14" max="14" width="7.28515625" style="1" customWidth="1"/>
    <col min="15" max="16" width="21.7109375" style="1" customWidth="1"/>
    <col min="17" max="17" width="7.28515625" style="3" customWidth="1"/>
    <col min="18" max="19" width="21.7109375" style="3" customWidth="1"/>
    <col min="20" max="20" width="22" style="1" customWidth="1"/>
    <col min="21" max="22" width="9.140625" style="1"/>
    <col min="23" max="23" width="0" style="1" hidden="1" customWidth="1"/>
    <col min="24" max="16384" width="9.140625" style="1"/>
  </cols>
  <sheetData>
    <row r="1" spans="1:19" x14ac:dyDescent="0.25">
      <c r="S1" s="4" t="s">
        <v>0</v>
      </c>
    </row>
    <row r="2" spans="1:19" s="76" customFormat="1" ht="27.75" customHeight="1" x14ac:dyDescent="0.25">
      <c r="A2" s="75" t="s">
        <v>29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</row>
    <row r="3" spans="1:19" x14ac:dyDescent="0.25">
      <c r="B3" s="5"/>
      <c r="C3" s="6"/>
    </row>
    <row r="4" spans="1:19" s="7" customFormat="1" ht="40.5" customHeight="1" x14ac:dyDescent="0.25">
      <c r="A4" s="66" t="s">
        <v>1</v>
      </c>
      <c r="B4" s="66" t="s">
        <v>2</v>
      </c>
      <c r="C4" s="66" t="s">
        <v>3</v>
      </c>
      <c r="D4" s="66" t="s">
        <v>4</v>
      </c>
      <c r="E4" s="77" t="s">
        <v>5</v>
      </c>
      <c r="F4" s="77"/>
      <c r="G4" s="77"/>
      <c r="H4" s="66" t="s">
        <v>6</v>
      </c>
      <c r="I4" s="66"/>
      <c r="J4" s="66"/>
      <c r="K4" s="78" t="s">
        <v>30</v>
      </c>
      <c r="L4" s="79"/>
      <c r="M4" s="80"/>
      <c r="N4" s="78" t="s">
        <v>31</v>
      </c>
      <c r="O4" s="79"/>
      <c r="P4" s="80"/>
      <c r="Q4" s="78" t="s">
        <v>32</v>
      </c>
      <c r="R4" s="79"/>
      <c r="S4" s="80"/>
    </row>
    <row r="5" spans="1:19" s="8" customFormat="1" ht="51.75" customHeight="1" x14ac:dyDescent="0.25">
      <c r="A5" s="66"/>
      <c r="B5" s="66"/>
      <c r="C5" s="66"/>
      <c r="D5" s="66"/>
      <c r="E5" s="9" t="s">
        <v>7</v>
      </c>
      <c r="F5" s="9" t="s">
        <v>8</v>
      </c>
      <c r="G5" s="9" t="s">
        <v>9</v>
      </c>
      <c r="H5" s="9" t="s">
        <v>7</v>
      </c>
      <c r="I5" s="9" t="s">
        <v>8</v>
      </c>
      <c r="J5" s="9" t="s">
        <v>9</v>
      </c>
      <c r="K5" s="52" t="s">
        <v>7</v>
      </c>
      <c r="L5" s="52" t="s">
        <v>8</v>
      </c>
      <c r="M5" s="52" t="s">
        <v>9</v>
      </c>
      <c r="N5" s="9" t="s">
        <v>7</v>
      </c>
      <c r="O5" s="9" t="s">
        <v>8</v>
      </c>
      <c r="P5" s="9" t="s">
        <v>9</v>
      </c>
      <c r="Q5" s="9" t="s">
        <v>7</v>
      </c>
      <c r="R5" s="9" t="s">
        <v>8</v>
      </c>
      <c r="S5" s="9" t="s">
        <v>9</v>
      </c>
    </row>
    <row r="6" spans="1:19" s="10" customFormat="1" ht="14.2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52">
        <v>14</v>
      </c>
      <c r="L6" s="52">
        <v>15</v>
      </c>
      <c r="M6" s="52">
        <v>16</v>
      </c>
      <c r="N6" s="9">
        <v>11</v>
      </c>
      <c r="O6" s="9">
        <v>12</v>
      </c>
      <c r="P6" s="9">
        <v>13</v>
      </c>
      <c r="Q6" s="9">
        <v>17</v>
      </c>
      <c r="R6" s="9">
        <v>18</v>
      </c>
      <c r="S6" s="9">
        <v>19</v>
      </c>
    </row>
    <row r="7" spans="1:19" s="10" customFormat="1" ht="75" customHeight="1" x14ac:dyDescent="0.25">
      <c r="A7" s="9">
        <v>1</v>
      </c>
      <c r="B7" s="61" t="s">
        <v>24</v>
      </c>
      <c r="C7" s="63" t="s">
        <v>23</v>
      </c>
      <c r="D7" s="52" t="s">
        <v>25</v>
      </c>
      <c r="E7" s="9">
        <v>94</v>
      </c>
      <c r="F7" s="62">
        <v>1532</v>
      </c>
      <c r="G7" s="11">
        <f>ROUND(F7*E7,2)</f>
        <v>144008</v>
      </c>
      <c r="H7" s="9">
        <f>E7</f>
        <v>94</v>
      </c>
      <c r="I7" s="11">
        <v>1421.32</v>
      </c>
      <c r="J7" s="11">
        <f>ROUND(I7*H7,2)</f>
        <v>133604.07999999999</v>
      </c>
      <c r="K7" s="9">
        <f>E7</f>
        <v>94</v>
      </c>
      <c r="L7" s="62">
        <v>1532</v>
      </c>
      <c r="M7" s="53">
        <f t="shared" ref="M7:M9" si="0">L7*K7</f>
        <v>144008</v>
      </c>
      <c r="N7" s="9">
        <f>E7</f>
        <v>94</v>
      </c>
      <c r="O7" s="62">
        <v>1640</v>
      </c>
      <c r="P7" s="11">
        <f t="shared" ref="P7:P9" si="1">O7*N7</f>
        <v>154160</v>
      </c>
      <c r="Q7" s="9">
        <f>E7</f>
        <v>94</v>
      </c>
      <c r="R7" s="62">
        <v>1685</v>
      </c>
      <c r="S7" s="11">
        <f t="shared" ref="S7:S9" si="2">R7*Q7</f>
        <v>158390</v>
      </c>
    </row>
    <row r="8" spans="1:19" s="10" customFormat="1" ht="77.25" customHeight="1" x14ac:dyDescent="0.25">
      <c r="A8" s="9">
        <v>2</v>
      </c>
      <c r="B8" s="61" t="s">
        <v>27</v>
      </c>
      <c r="C8" s="65" t="s">
        <v>26</v>
      </c>
      <c r="D8" s="52" t="s">
        <v>25</v>
      </c>
      <c r="E8" s="9">
        <v>97</v>
      </c>
      <c r="F8" s="62">
        <v>3230</v>
      </c>
      <c r="G8" s="11">
        <f>ROUND(F8*E8,2)</f>
        <v>313310</v>
      </c>
      <c r="H8" s="9">
        <f t="shared" ref="H8:H9" si="3">E8</f>
        <v>97</v>
      </c>
      <c r="I8" s="64">
        <v>1194.92</v>
      </c>
      <c r="J8" s="11">
        <f t="shared" ref="J8:J9" si="4">I8*H8</f>
        <v>115907.24</v>
      </c>
      <c r="K8" s="9">
        <f t="shared" ref="K8:K9" si="5">E8</f>
        <v>97</v>
      </c>
      <c r="L8" s="62">
        <v>3230</v>
      </c>
      <c r="M8" s="53">
        <f t="shared" si="0"/>
        <v>313310</v>
      </c>
      <c r="N8" s="9">
        <f t="shared" ref="N8:N9" si="6">E8</f>
        <v>97</v>
      </c>
      <c r="O8" s="62">
        <v>3450</v>
      </c>
      <c r="P8" s="11">
        <f t="shared" si="1"/>
        <v>334650</v>
      </c>
      <c r="Q8" s="9">
        <f t="shared" ref="Q8:Q9" si="7">E8</f>
        <v>97</v>
      </c>
      <c r="R8" s="62">
        <v>3650</v>
      </c>
      <c r="S8" s="11">
        <f t="shared" si="2"/>
        <v>354050</v>
      </c>
    </row>
    <row r="9" spans="1:19" s="10" customFormat="1" ht="77.25" customHeight="1" x14ac:dyDescent="0.25">
      <c r="A9" s="9">
        <v>3</v>
      </c>
      <c r="B9" s="61"/>
      <c r="C9" s="65" t="s">
        <v>28</v>
      </c>
      <c r="D9" s="52" t="s">
        <v>25</v>
      </c>
      <c r="E9" s="74">
        <v>62</v>
      </c>
      <c r="F9" s="62">
        <v>3550</v>
      </c>
      <c r="G9" s="11">
        <f>ROUND(F9*E9,2)</f>
        <v>220100</v>
      </c>
      <c r="H9" s="9">
        <f t="shared" si="3"/>
        <v>62</v>
      </c>
      <c r="I9" s="62">
        <v>3550</v>
      </c>
      <c r="J9" s="11">
        <f t="shared" si="4"/>
        <v>220100</v>
      </c>
      <c r="K9" s="9">
        <f t="shared" si="5"/>
        <v>62</v>
      </c>
      <c r="L9" s="62">
        <v>3550</v>
      </c>
      <c r="M9" s="53">
        <f t="shared" si="0"/>
        <v>220100</v>
      </c>
      <c r="N9" s="9">
        <f t="shared" si="6"/>
        <v>62</v>
      </c>
      <c r="O9" s="62">
        <v>3800</v>
      </c>
      <c r="P9" s="11">
        <f t="shared" si="1"/>
        <v>235600</v>
      </c>
      <c r="Q9" s="9">
        <f t="shared" si="7"/>
        <v>62</v>
      </c>
      <c r="R9" s="62">
        <v>3950</v>
      </c>
      <c r="S9" s="11">
        <f t="shared" si="2"/>
        <v>244900</v>
      </c>
    </row>
    <row r="10" spans="1:19" s="13" customFormat="1" ht="42.75" customHeight="1" x14ac:dyDescent="0.25">
      <c r="A10" s="69" t="s">
        <v>10</v>
      </c>
      <c r="B10" s="70"/>
      <c r="C10" s="71"/>
      <c r="D10" s="14"/>
      <c r="E10" s="15">
        <f>SUM(E7:E9)</f>
        <v>253</v>
      </c>
      <c r="F10" s="16"/>
      <c r="G10" s="12">
        <f>SUM(G7:G9)</f>
        <v>677418</v>
      </c>
      <c r="H10" s="15">
        <f>SUM(H7:H9)</f>
        <v>253</v>
      </c>
      <c r="I10" s="17"/>
      <c r="J10" s="12">
        <f>SUM(J7:J9)</f>
        <v>469611.32</v>
      </c>
      <c r="K10" s="15">
        <f>SUM(K7:K9)</f>
        <v>253</v>
      </c>
      <c r="L10" s="54"/>
      <c r="M10" s="12">
        <f>SUM(M7:M9)</f>
        <v>677418</v>
      </c>
      <c r="N10" s="15">
        <f>SUM(N7:N9)</f>
        <v>253</v>
      </c>
      <c r="O10" s="18"/>
      <c r="P10" s="12">
        <f>SUM(P7:P9)</f>
        <v>724410</v>
      </c>
      <c r="Q10" s="15">
        <f>SUM(Q7:Q9)</f>
        <v>253</v>
      </c>
      <c r="R10" s="16"/>
      <c r="S10" s="12">
        <f>SUM(S7:S9)</f>
        <v>757340</v>
      </c>
    </row>
    <row r="11" spans="1:19" s="13" customFormat="1" ht="42.95" customHeight="1" x14ac:dyDescent="0.25">
      <c r="A11" s="72" t="s">
        <v>19</v>
      </c>
      <c r="B11" s="72"/>
      <c r="C11" s="72"/>
      <c r="D11" s="19"/>
      <c r="E11" s="19"/>
      <c r="F11" s="19"/>
      <c r="G11" s="20">
        <f>G10*0.22</f>
        <v>149031.96</v>
      </c>
      <c r="H11" s="19"/>
      <c r="I11" s="19"/>
      <c r="J11" s="20">
        <f>J10*0.22</f>
        <v>103314.4904</v>
      </c>
      <c r="K11" s="55"/>
      <c r="L11" s="55"/>
      <c r="M11" s="56">
        <f>M10*0.22</f>
        <v>149031.96</v>
      </c>
      <c r="N11" s="19"/>
      <c r="O11" s="19"/>
      <c r="P11" s="20">
        <f>P10*0.22</f>
        <v>159370.20000000001</v>
      </c>
      <c r="Q11" s="19"/>
      <c r="R11" s="19"/>
      <c r="S11" s="20">
        <f>S10*0.22</f>
        <v>166614.79999999999</v>
      </c>
    </row>
    <row r="12" spans="1:19" s="13" customFormat="1" ht="42.95" customHeight="1" x14ac:dyDescent="0.25">
      <c r="A12" s="72" t="s">
        <v>11</v>
      </c>
      <c r="B12" s="72"/>
      <c r="C12" s="72"/>
      <c r="D12" s="21"/>
      <c r="E12" s="21"/>
      <c r="F12" s="21"/>
      <c r="G12" s="12">
        <f>G10+G11</f>
        <v>826449.96</v>
      </c>
      <c r="H12" s="21"/>
      <c r="I12" s="21"/>
      <c r="J12" s="12">
        <f>J10+J11</f>
        <v>572925.81039999996</v>
      </c>
      <c r="K12" s="57"/>
      <c r="L12" s="55"/>
      <c r="M12" s="53">
        <f>M10+M11</f>
        <v>826449.96</v>
      </c>
      <c r="N12" s="21"/>
      <c r="O12" s="21"/>
      <c r="P12" s="12">
        <f>P10+P11</f>
        <v>883780.2</v>
      </c>
      <c r="Q12" s="21"/>
      <c r="R12" s="19"/>
      <c r="S12" s="12">
        <f>S10+S11</f>
        <v>923954.8</v>
      </c>
    </row>
    <row r="13" spans="1:19" s="13" customFormat="1" ht="42.95" customHeight="1" x14ac:dyDescent="0.25">
      <c r="A13" s="22"/>
      <c r="B13" s="22"/>
      <c r="C13" s="22"/>
      <c r="D13" s="23"/>
      <c r="E13" s="23"/>
      <c r="F13" s="23"/>
      <c r="G13" s="24"/>
      <c r="H13" s="23"/>
      <c r="I13" s="23"/>
      <c r="J13" s="24"/>
      <c r="K13" s="23"/>
      <c r="L13" s="25"/>
      <c r="M13" s="24"/>
      <c r="N13" s="23"/>
      <c r="O13" s="23"/>
      <c r="P13" s="24"/>
      <c r="Q13" s="23"/>
      <c r="R13" s="25"/>
      <c r="S13" s="24"/>
    </row>
    <row r="14" spans="1:19" s="26" customFormat="1" ht="35.1" hidden="1" customHeight="1" x14ac:dyDescent="0.25">
      <c r="A14" s="27"/>
      <c r="B14" s="27"/>
      <c r="C14" s="27"/>
      <c r="D14" s="28"/>
      <c r="E14" s="28"/>
      <c r="F14" s="28"/>
      <c r="G14" s="29">
        <f>G10*1.2</f>
        <v>812901.6</v>
      </c>
      <c r="H14" s="28"/>
      <c r="I14" s="28"/>
      <c r="J14" s="30"/>
      <c r="K14" s="28"/>
      <c r="L14" s="31"/>
      <c r="M14" s="30"/>
      <c r="N14" s="28"/>
      <c r="O14" s="28"/>
      <c r="P14" s="30"/>
      <c r="Q14" s="28"/>
      <c r="R14" s="31"/>
      <c r="S14" s="30"/>
    </row>
    <row r="15" spans="1:19" s="32" customFormat="1" ht="26.25" customHeight="1" x14ac:dyDescent="0.3">
      <c r="B15" s="73" t="s">
        <v>12</v>
      </c>
      <c r="C15" s="73"/>
      <c r="D15" s="73"/>
      <c r="E15" s="73"/>
      <c r="F15" s="73"/>
      <c r="G15" s="73"/>
      <c r="H15" s="73"/>
      <c r="I15" s="73"/>
      <c r="J15" s="73"/>
      <c r="K15" s="33"/>
      <c r="L15" s="33"/>
      <c r="M15" s="33"/>
      <c r="N15" s="33"/>
      <c r="O15" s="33"/>
      <c r="P15" s="33"/>
      <c r="Q15" s="33"/>
      <c r="R15" s="33"/>
      <c r="S15" s="33"/>
    </row>
    <row r="16" spans="1:19" s="81" customFormat="1" ht="18.75" x14ac:dyDescent="0.3">
      <c r="B16" s="82" t="s">
        <v>33</v>
      </c>
      <c r="C16" s="82"/>
      <c r="D16" s="82"/>
      <c r="E16" s="82"/>
      <c r="F16" s="82"/>
      <c r="G16" s="82"/>
      <c r="H16" s="82"/>
      <c r="I16" s="82"/>
      <c r="J16" s="82"/>
    </row>
    <row r="17" spans="1:19" s="32" customFormat="1" ht="15" customHeight="1" x14ac:dyDescent="0.3">
      <c r="B17" s="67" t="s">
        <v>13</v>
      </c>
      <c r="C17" s="67"/>
      <c r="D17" s="67"/>
      <c r="E17" s="67"/>
      <c r="F17" s="67"/>
      <c r="G17" s="67"/>
      <c r="H17" s="67"/>
      <c r="I17" s="67"/>
      <c r="J17" s="67"/>
      <c r="K17" s="33"/>
      <c r="L17" s="33"/>
      <c r="M17" s="33"/>
      <c r="N17" s="33"/>
      <c r="O17" s="33"/>
      <c r="P17" s="33"/>
      <c r="Q17" s="33"/>
      <c r="R17" s="33"/>
      <c r="S17" s="33"/>
    </row>
    <row r="18" spans="1:19" s="32" customFormat="1" ht="18.75" x14ac:dyDescent="0.3">
      <c r="B18" s="68" t="s">
        <v>18</v>
      </c>
      <c r="C18" s="68"/>
      <c r="D18" s="68"/>
      <c r="E18" s="68"/>
      <c r="F18" s="68"/>
      <c r="G18" s="68"/>
      <c r="H18" s="68"/>
      <c r="I18" s="68"/>
      <c r="J18" s="68"/>
      <c r="K18" s="33"/>
      <c r="L18" s="34"/>
      <c r="M18" s="34"/>
      <c r="N18" s="33"/>
      <c r="O18" s="33"/>
      <c r="P18" s="33"/>
      <c r="Q18" s="34"/>
      <c r="R18" s="34"/>
      <c r="S18" s="34"/>
    </row>
    <row r="19" spans="1:19" s="32" customFormat="1" ht="18.75" x14ac:dyDescent="0.3"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33"/>
      <c r="M19" s="33"/>
      <c r="N19" s="33"/>
      <c r="O19" s="33"/>
      <c r="P19" s="33"/>
      <c r="Q19" s="33"/>
      <c r="R19" s="33"/>
      <c r="S19" s="33"/>
    </row>
    <row r="20" spans="1:19" s="32" customFormat="1" ht="18.75" x14ac:dyDescent="0.3">
      <c r="B20" s="32" t="s">
        <v>20</v>
      </c>
      <c r="I20" s="35"/>
      <c r="J20" s="35"/>
      <c r="K20" s="33"/>
      <c r="L20" s="36"/>
      <c r="M20" s="36"/>
      <c r="N20" s="32" t="s">
        <v>21</v>
      </c>
      <c r="O20" s="33"/>
      <c r="P20" s="33"/>
      <c r="Q20" s="36"/>
      <c r="R20" s="36"/>
      <c r="S20" s="36"/>
    </row>
    <row r="21" spans="1:19" s="32" customFormat="1" ht="29.25" customHeight="1" x14ac:dyDescent="0.3">
      <c r="C21" s="37"/>
      <c r="E21" s="38"/>
      <c r="F21" s="38"/>
      <c r="J21" s="35"/>
      <c r="K21" s="33"/>
      <c r="L21" s="36"/>
      <c r="M21" s="36"/>
      <c r="O21" s="33"/>
      <c r="P21" s="33"/>
      <c r="Q21" s="36"/>
      <c r="R21" s="36"/>
      <c r="S21" s="36"/>
    </row>
    <row r="22" spans="1:19" s="32" customFormat="1" ht="18.75" x14ac:dyDescent="0.3">
      <c r="A22" s="35"/>
      <c r="B22" s="58" t="s">
        <v>16</v>
      </c>
      <c r="C22" s="35"/>
      <c r="D22" s="35"/>
      <c r="E22" s="35"/>
      <c r="F22" s="35"/>
      <c r="G22" s="35"/>
      <c r="I22" s="35"/>
      <c r="J22" s="35"/>
      <c r="K22" s="36"/>
      <c r="L22" s="36"/>
      <c r="M22" s="36"/>
      <c r="N22" s="58" t="s">
        <v>17</v>
      </c>
      <c r="O22" s="36"/>
      <c r="P22" s="36"/>
      <c r="Q22" s="36"/>
      <c r="R22" s="36"/>
      <c r="S22" s="36"/>
    </row>
    <row r="23" spans="1:19" s="32" customFormat="1" ht="25.5" customHeight="1" x14ac:dyDescent="0.3">
      <c r="A23" s="35"/>
      <c r="B23" s="39"/>
      <c r="C23" s="40"/>
      <c r="D23" s="39"/>
      <c r="E23" s="41"/>
      <c r="F23" s="42"/>
      <c r="G23" s="35"/>
      <c r="H23" s="35"/>
      <c r="I23" s="35"/>
      <c r="J23" s="35"/>
      <c r="K23" s="36"/>
      <c r="L23" s="36"/>
      <c r="M23" s="36"/>
      <c r="N23" s="35"/>
      <c r="O23" s="36"/>
      <c r="P23" s="36"/>
      <c r="Q23" s="36"/>
      <c r="R23" s="36"/>
      <c r="S23" s="36"/>
    </row>
    <row r="24" spans="1:19" s="32" customFormat="1" ht="18.75" x14ac:dyDescent="0.3">
      <c r="A24" s="35"/>
      <c r="B24" s="43" t="s">
        <v>14</v>
      </c>
      <c r="C24" s="44"/>
      <c r="D24" s="43"/>
      <c r="E24" s="45"/>
      <c r="F24" s="45"/>
      <c r="G24" s="35"/>
      <c r="H24" s="35"/>
      <c r="I24" s="35"/>
      <c r="J24" s="35"/>
      <c r="K24" s="36"/>
      <c r="L24" s="36"/>
      <c r="M24" s="36"/>
      <c r="N24" s="35"/>
      <c r="O24" s="36"/>
      <c r="P24" s="36"/>
      <c r="Q24" s="36"/>
      <c r="R24" s="36"/>
      <c r="S24" s="36"/>
    </row>
    <row r="25" spans="1:19" s="32" customFormat="1" ht="18.75" x14ac:dyDescent="0.3">
      <c r="A25" s="35"/>
      <c r="B25" s="60" t="s">
        <v>22</v>
      </c>
      <c r="C25" s="60"/>
      <c r="D25" s="60"/>
      <c r="E25" s="60"/>
      <c r="F25" s="60"/>
      <c r="G25" s="60"/>
      <c r="H25" s="59"/>
      <c r="I25" s="59"/>
      <c r="K25" s="36"/>
      <c r="L25" s="33"/>
      <c r="M25" s="33"/>
      <c r="N25" s="46" t="s">
        <v>15</v>
      </c>
      <c r="O25" s="36"/>
      <c r="P25" s="36"/>
      <c r="Q25" s="33"/>
      <c r="R25" s="33"/>
      <c r="S25" s="33"/>
    </row>
    <row r="26" spans="1:19" s="47" customFormat="1" ht="15.75" x14ac:dyDescent="0.25">
      <c r="C26" s="48"/>
      <c r="L26" s="49"/>
      <c r="M26" s="49"/>
      <c r="Q26" s="49"/>
      <c r="R26" s="49"/>
      <c r="S26" s="49"/>
    </row>
    <row r="27" spans="1:19" s="47" customFormat="1" ht="15.75" x14ac:dyDescent="0.25">
      <c r="C27" s="48"/>
      <c r="L27" s="49"/>
      <c r="M27" s="49"/>
      <c r="Q27" s="49"/>
      <c r="R27" s="49"/>
      <c r="S27" s="49"/>
    </row>
  </sheetData>
  <mergeCells count="18">
    <mergeCell ref="B17:J17"/>
    <mergeCell ref="B18:J18"/>
    <mergeCell ref="B19:K19"/>
    <mergeCell ref="A10:C10"/>
    <mergeCell ref="A11:C11"/>
    <mergeCell ref="A12:C12"/>
    <mergeCell ref="B15:J15"/>
    <mergeCell ref="B16:J16"/>
    <mergeCell ref="A2:S2"/>
    <mergeCell ref="A4:A5"/>
    <mergeCell ref="B4:B5"/>
    <mergeCell ref="C4:C5"/>
    <mergeCell ref="D4:D5"/>
    <mergeCell ref="E4:G4"/>
    <mergeCell ref="H4:J4"/>
    <mergeCell ref="K4:M4"/>
    <mergeCell ref="N4:P4"/>
    <mergeCell ref="Q4:S4"/>
  </mergeCells>
  <pageMargins left="0.59055118110236249" right="0.59055118110236249" top="0.78740157480314954" bottom="0.59055118110236249" header="0" footer="0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11"/>
  <sheetViews>
    <sheetView workbookViewId="0">
      <selection activeCell="D9" sqref="D9"/>
    </sheetView>
  </sheetViews>
  <sheetFormatPr defaultRowHeight="15" x14ac:dyDescent="0.25"/>
  <cols>
    <col min="4" max="4" width="12" customWidth="1"/>
    <col min="5" max="5" width="14.140625" customWidth="1"/>
  </cols>
  <sheetData>
    <row r="5" spans="4:5" x14ac:dyDescent="0.25">
      <c r="E5" s="50"/>
    </row>
    <row r="6" spans="4:5" x14ac:dyDescent="0.25">
      <c r="E6" s="50"/>
    </row>
    <row r="7" spans="4:5" x14ac:dyDescent="0.25">
      <c r="E7" s="50"/>
    </row>
    <row r="8" spans="4:5" x14ac:dyDescent="0.25">
      <c r="E8" s="50"/>
    </row>
    <row r="9" spans="4:5" x14ac:dyDescent="0.25">
      <c r="D9" s="51"/>
      <c r="E9" s="50"/>
    </row>
    <row r="11" spans="4:5" x14ac:dyDescent="0.25">
      <c r="E11" s="50"/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 лота закупки</vt:lpstr>
      <vt:lpstr>Лист1</vt:lpstr>
      <vt:lpstr>'Расчет НМЦ лота закупки'!Print_Titles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Кондратьева Татьяна Вячеславовна</cp:lastModifiedBy>
  <cp:revision>11</cp:revision>
  <cp:lastPrinted>2026-02-12T13:34:36Z</cp:lastPrinted>
  <dcterms:created xsi:type="dcterms:W3CDTF">2014-06-26T05:52:50Z</dcterms:created>
  <dcterms:modified xsi:type="dcterms:W3CDTF">2026-07-07T14:22:09Z</dcterms:modified>
</cp:coreProperties>
</file>